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3 мес." sheetId="1" r:id="rId1"/>
  </sheets>
  <definedNames>
    <definedName name="_xlnm.Print_Titles" localSheetId="0">'3 мес.'!$A:$A</definedName>
  </definedNames>
  <calcPr calcId="125725"/>
</workbook>
</file>

<file path=xl/calcChain.xml><?xml version="1.0" encoding="utf-8"?>
<calcChain xmlns="http://schemas.openxmlformats.org/spreadsheetml/2006/main">
  <c r="H21" i="1"/>
  <c r="H19" s="1"/>
  <c r="H20"/>
  <c r="H18"/>
  <c r="H16" s="1"/>
  <c r="H17"/>
  <c r="H13"/>
  <c r="H15"/>
  <c r="H14"/>
  <c r="B21"/>
  <c r="B19" s="1"/>
  <c r="B20"/>
  <c r="B18"/>
  <c r="B17"/>
  <c r="B15"/>
  <c r="B14"/>
  <c r="G19"/>
  <c r="F19"/>
  <c r="E19"/>
  <c r="D19"/>
  <c r="C19"/>
  <c r="G16"/>
  <c r="F16"/>
  <c r="E16"/>
  <c r="D16"/>
  <c r="C16"/>
  <c r="G13"/>
  <c r="F13"/>
  <c r="E13"/>
  <c r="D13"/>
  <c r="C13"/>
  <c r="G12"/>
  <c r="F12"/>
  <c r="E12"/>
  <c r="D12"/>
  <c r="C12"/>
  <c r="G11"/>
  <c r="F11"/>
  <c r="E11"/>
  <c r="D11"/>
  <c r="C11"/>
  <c r="H11" l="1"/>
  <c r="H12"/>
  <c r="G10"/>
  <c r="C10"/>
  <c r="F10"/>
  <c r="E10"/>
  <c r="B16"/>
  <c r="D10"/>
  <c r="B12"/>
  <c r="B13"/>
  <c r="B11"/>
  <c r="H10" l="1"/>
  <c r="B10"/>
</calcChain>
</file>

<file path=xl/sharedStrings.xml><?xml version="1.0" encoding="utf-8"?>
<sst xmlns="http://schemas.openxmlformats.org/spreadsheetml/2006/main" count="25" uniqueCount="19">
  <si>
    <t>Приложение № 2</t>
  </si>
  <si>
    <t>к протоколу заседания Комиссии</t>
  </si>
  <si>
    <t>от 21.04.2023 № 04/2023</t>
  </si>
  <si>
    <t>Медицинские организации / условия оказания МП</t>
  </si>
  <si>
    <t>Утверждено на 2023 год</t>
  </si>
  <si>
    <t>Анализ выполнения медицинскими организациями Мурманской области медицинской помощи по "Факоэмульсификации с имплантацией ИОЛ" в стационарных условиях и условиях дневного стационара по итогам за январь-март 2023 года</t>
  </si>
  <si>
    <t>Всего, в т.ч.</t>
  </si>
  <si>
    <t>Круглосуточный стационар</t>
  </si>
  <si>
    <t>Дневной стационар</t>
  </si>
  <si>
    <t>ГОБУЗ "МОКБ", всего, в т.ч.</t>
  </si>
  <si>
    <t>ГОБУЗ "МОКМЦ", всего, в т.ч.</t>
  </si>
  <si>
    <t>ООО "ОЦМО", всего, в т.ч.</t>
  </si>
  <si>
    <t>Отклонение от утвержденных показателей</t>
  </si>
  <si>
    <t>Выполнено за I квартал</t>
  </si>
  <si>
    <t>в том числе распределение по кварталам</t>
  </si>
  <si>
    <t>1 кв</t>
  </si>
  <si>
    <t>2 кв</t>
  </si>
  <si>
    <t>3 кв</t>
  </si>
  <si>
    <t>4 кв</t>
  </si>
</sst>
</file>

<file path=xl/styles.xml><?xml version="1.0" encoding="utf-8"?>
<styleSheet xmlns="http://schemas.openxmlformats.org/spreadsheetml/2006/main">
  <fonts count="9">
    <font>
      <sz val="12"/>
      <color theme="1"/>
      <name val="Cambria"/>
      <family val="2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4"/>
      <color theme="1"/>
      <name val="Cambria"/>
      <family val="2"/>
      <charset val="204"/>
    </font>
    <font>
      <b/>
      <sz val="12"/>
      <color theme="1"/>
      <name val="Cambria"/>
      <family val="1"/>
      <charset val="204"/>
    </font>
    <font>
      <sz val="10"/>
      <color theme="1"/>
      <name val="Cambria"/>
      <family val="2"/>
      <charset val="204"/>
    </font>
    <font>
      <b/>
      <sz val="10"/>
      <color theme="1"/>
      <name val="Cambria"/>
      <family val="2"/>
      <charset val="204"/>
    </font>
    <font>
      <sz val="10"/>
      <color theme="1"/>
      <name val="Cambria"/>
      <family val="1"/>
      <charset val="204"/>
    </font>
    <font>
      <sz val="12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/>
    <xf numFmtId="0" fontId="7" fillId="0" borderId="8" xfId="0" applyFont="1" applyBorder="1" applyAlignment="1">
      <alignment horizontal="left"/>
    </xf>
    <xf numFmtId="3" fontId="5" fillId="0" borderId="9" xfId="0" applyNumberFormat="1" applyFont="1" applyBorder="1"/>
    <xf numFmtId="0" fontId="0" fillId="0" borderId="0" xfId="0" applyFill="1"/>
    <xf numFmtId="0" fontId="6" fillId="0" borderId="15" xfId="0" applyFont="1" applyBorder="1"/>
    <xf numFmtId="3" fontId="6" fillId="0" borderId="16" xfId="0" applyNumberFormat="1" applyFont="1" applyBorder="1"/>
    <xf numFmtId="0" fontId="4" fillId="0" borderId="0" xfId="0" applyFont="1"/>
    <xf numFmtId="3" fontId="7" fillId="0" borderId="9" xfId="0" applyNumberFormat="1" applyFont="1" applyBorder="1"/>
    <xf numFmtId="0" fontId="8" fillId="0" borderId="0" xfId="0" applyFont="1"/>
    <xf numFmtId="0" fontId="5" fillId="0" borderId="0" xfId="0" applyFont="1" applyBorder="1" applyAlignment="1">
      <alignment horizontal="left" indent="1"/>
    </xf>
    <xf numFmtId="3" fontId="5" fillId="0" borderId="0" xfId="0" applyNumberFormat="1" applyFont="1" applyBorder="1"/>
    <xf numFmtId="3" fontId="6" fillId="0" borderId="3" xfId="0" applyNumberFormat="1" applyFont="1" applyBorder="1"/>
    <xf numFmtId="3" fontId="5" fillId="0" borderId="11" xfId="0" applyNumberFormat="1" applyFont="1" applyBorder="1"/>
    <xf numFmtId="0" fontId="7" fillId="0" borderId="12" xfId="0" applyFont="1" applyBorder="1" applyAlignment="1">
      <alignment horizontal="left"/>
    </xf>
    <xf numFmtId="3" fontId="5" fillId="0" borderId="13" xfId="0" applyNumberFormat="1" applyFont="1" applyFill="1" applyBorder="1"/>
    <xf numFmtId="3" fontId="5" fillId="0" borderId="17" xfId="0" applyNumberFormat="1" applyFont="1" applyFill="1" applyBorder="1"/>
    <xf numFmtId="3" fontId="7" fillId="0" borderId="11" xfId="0" applyNumberFormat="1" applyFont="1" applyBorder="1"/>
    <xf numFmtId="3" fontId="5" fillId="0" borderId="13" xfId="0" applyNumberFormat="1" applyFont="1" applyBorder="1"/>
    <xf numFmtId="3" fontId="5" fillId="0" borderId="17" xfId="0" applyNumberFormat="1" applyFont="1" applyBorder="1"/>
    <xf numFmtId="0" fontId="5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3" fontId="6" fillId="0" borderId="2" xfId="0" applyNumberFormat="1" applyFont="1" applyBorder="1"/>
    <xf numFmtId="3" fontId="5" fillId="0" borderId="10" xfId="0" applyNumberFormat="1" applyFont="1" applyBorder="1"/>
    <xf numFmtId="3" fontId="5" fillId="0" borderId="14" xfId="0" applyNumberFormat="1" applyFont="1" applyFill="1" applyBorder="1"/>
    <xf numFmtId="3" fontId="7" fillId="0" borderId="10" xfId="0" applyNumberFormat="1" applyFont="1" applyBorder="1"/>
    <xf numFmtId="3" fontId="5" fillId="0" borderId="14" xfId="0" applyNumberFormat="1" applyFont="1" applyBorder="1"/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tabSelected="1" zoomScaleNormal="100" workbookViewId="0">
      <pane xSplit="1" ySplit="9" topLeftCell="B10" activePane="bottomRight" state="frozen"/>
      <selection pane="topRight" activeCell="B1" sqref="B1"/>
      <selection pane="bottomLeft" activeCell="A6" sqref="A6"/>
      <selection pane="bottomRight" activeCell="K22" sqref="K22"/>
    </sheetView>
  </sheetViews>
  <sheetFormatPr defaultRowHeight="15.75"/>
  <cols>
    <col min="1" max="1" width="20.88671875" customWidth="1"/>
    <col min="2" max="7" width="10.109375" customWidth="1"/>
    <col min="8" max="8" width="11.33203125" customWidth="1"/>
    <col min="10" max="10" width="11.6640625" customWidth="1"/>
    <col min="12" max="12" width="11" customWidth="1"/>
  </cols>
  <sheetData>
    <row r="1" spans="1:8">
      <c r="H1" s="1" t="s">
        <v>0</v>
      </c>
    </row>
    <row r="2" spans="1:8">
      <c r="H2" s="2" t="s">
        <v>1</v>
      </c>
    </row>
    <row r="3" spans="1:8">
      <c r="H3" s="2" t="s">
        <v>2</v>
      </c>
    </row>
    <row r="5" spans="1:8" ht="39.75" customHeight="1">
      <c r="A5" s="3" t="s">
        <v>5</v>
      </c>
      <c r="B5" s="3"/>
      <c r="C5" s="3"/>
      <c r="D5" s="3"/>
      <c r="E5" s="3"/>
      <c r="F5" s="3"/>
      <c r="G5" s="3"/>
      <c r="H5" s="3"/>
    </row>
    <row r="6" spans="1:8" ht="16.5" thickBot="1"/>
    <row r="7" spans="1:8" s="6" customFormat="1" ht="21" customHeight="1">
      <c r="A7" s="4" t="s">
        <v>3</v>
      </c>
      <c r="B7" s="30" t="s">
        <v>4</v>
      </c>
      <c r="C7" s="5" t="s">
        <v>14</v>
      </c>
      <c r="D7" s="37"/>
      <c r="E7" s="37"/>
      <c r="F7" s="38"/>
      <c r="G7" s="30" t="s">
        <v>13</v>
      </c>
      <c r="H7" s="40" t="s">
        <v>12</v>
      </c>
    </row>
    <row r="8" spans="1:8" s="6" customFormat="1" ht="20.25" customHeight="1" thickBot="1">
      <c r="A8" s="7"/>
      <c r="B8" s="31"/>
      <c r="C8" s="39" t="s">
        <v>15</v>
      </c>
      <c r="D8" s="39" t="s">
        <v>16</v>
      </c>
      <c r="E8" s="39" t="s">
        <v>17</v>
      </c>
      <c r="F8" s="39" t="s">
        <v>18</v>
      </c>
      <c r="G8" s="31"/>
      <c r="H8" s="41"/>
    </row>
    <row r="9" spans="1:8" ht="16.5" thickBot="1">
      <c r="A9" s="8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10">
        <v>8</v>
      </c>
    </row>
    <row r="10" spans="1:8">
      <c r="A10" s="11" t="s">
        <v>6</v>
      </c>
      <c r="B10" s="16">
        <f>B12+B11</f>
        <v>6176</v>
      </c>
      <c r="C10" s="32">
        <f t="shared" ref="C10:H10" si="0">C12+C11</f>
        <v>1426</v>
      </c>
      <c r="D10" s="32">
        <f t="shared" si="0"/>
        <v>1525</v>
      </c>
      <c r="E10" s="32">
        <f t="shared" si="0"/>
        <v>1625</v>
      </c>
      <c r="F10" s="32">
        <f t="shared" si="0"/>
        <v>1600</v>
      </c>
      <c r="G10" s="32">
        <f t="shared" si="0"/>
        <v>1351</v>
      </c>
      <c r="H10" s="22">
        <f t="shared" si="0"/>
        <v>-75</v>
      </c>
    </row>
    <row r="11" spans="1:8">
      <c r="A11" s="12" t="s">
        <v>7</v>
      </c>
      <c r="B11" s="13">
        <f>B20+B17+B14</f>
        <v>4840</v>
      </c>
      <c r="C11" s="33">
        <f t="shared" ref="C11:G11" si="1">C20+C17+C14</f>
        <v>1117</v>
      </c>
      <c r="D11" s="33">
        <f t="shared" si="1"/>
        <v>1195</v>
      </c>
      <c r="E11" s="33">
        <f t="shared" si="1"/>
        <v>1274</v>
      </c>
      <c r="F11" s="33">
        <f t="shared" si="1"/>
        <v>1254</v>
      </c>
      <c r="G11" s="33">
        <f t="shared" si="1"/>
        <v>1045</v>
      </c>
      <c r="H11" s="23">
        <f t="shared" ref="H11" si="2">H20+H17+H14</f>
        <v>-72</v>
      </c>
    </row>
    <row r="12" spans="1:8" s="14" customFormat="1" ht="16.5" thickBot="1">
      <c r="A12" s="24" t="s">
        <v>8</v>
      </c>
      <c r="B12" s="25">
        <f>B21+B18+B15</f>
        <v>1336</v>
      </c>
      <c r="C12" s="34">
        <f t="shared" ref="C12:G12" si="3">C21+C18+C15</f>
        <v>309</v>
      </c>
      <c r="D12" s="34">
        <f t="shared" si="3"/>
        <v>330</v>
      </c>
      <c r="E12" s="34">
        <f t="shared" si="3"/>
        <v>351</v>
      </c>
      <c r="F12" s="34">
        <f t="shared" si="3"/>
        <v>346</v>
      </c>
      <c r="G12" s="34">
        <f t="shared" si="3"/>
        <v>306</v>
      </c>
      <c r="H12" s="26">
        <f t="shared" ref="H12" si="4">H21+H18+H15</f>
        <v>-3</v>
      </c>
    </row>
    <row r="13" spans="1:8" s="17" customFormat="1">
      <c r="A13" s="11" t="s">
        <v>9</v>
      </c>
      <c r="B13" s="16">
        <f>B15+B14</f>
        <v>5131</v>
      </c>
      <c r="C13" s="32">
        <f t="shared" ref="C13:H13" si="5">C15+C14</f>
        <v>1185</v>
      </c>
      <c r="D13" s="32">
        <f t="shared" si="5"/>
        <v>1267</v>
      </c>
      <c r="E13" s="32">
        <f t="shared" si="5"/>
        <v>1350</v>
      </c>
      <c r="F13" s="32">
        <f t="shared" si="5"/>
        <v>1329</v>
      </c>
      <c r="G13" s="32">
        <f t="shared" si="5"/>
        <v>1239</v>
      </c>
      <c r="H13" s="22">
        <f t="shared" si="5"/>
        <v>54</v>
      </c>
    </row>
    <row r="14" spans="1:8" s="19" customFormat="1">
      <c r="A14" s="12" t="s">
        <v>7</v>
      </c>
      <c r="B14" s="18">
        <f>C14+D14+E14+F14</f>
        <v>4340</v>
      </c>
      <c r="C14" s="35">
        <v>1002</v>
      </c>
      <c r="D14" s="35">
        <v>1072</v>
      </c>
      <c r="E14" s="35">
        <v>1142</v>
      </c>
      <c r="F14" s="35">
        <v>1124</v>
      </c>
      <c r="G14" s="35">
        <v>1033</v>
      </c>
      <c r="H14" s="27">
        <f>G14-C14</f>
        <v>31</v>
      </c>
    </row>
    <row r="15" spans="1:8" ht="16.5" thickBot="1">
      <c r="A15" s="24" t="s">
        <v>8</v>
      </c>
      <c r="B15" s="28">
        <f>C15+D15+E15+F15</f>
        <v>791</v>
      </c>
      <c r="C15" s="36">
        <v>183</v>
      </c>
      <c r="D15" s="36">
        <v>195</v>
      </c>
      <c r="E15" s="36">
        <v>208</v>
      </c>
      <c r="F15" s="36">
        <v>205</v>
      </c>
      <c r="G15" s="36">
        <v>206</v>
      </c>
      <c r="H15" s="29">
        <f>G15-C15</f>
        <v>23</v>
      </c>
    </row>
    <row r="16" spans="1:8" s="17" customFormat="1">
      <c r="A16" s="11" t="s">
        <v>10</v>
      </c>
      <c r="B16" s="16">
        <f>B18+B17</f>
        <v>945</v>
      </c>
      <c r="C16" s="32">
        <f t="shared" ref="C16:H16" si="6">C18+C17</f>
        <v>218</v>
      </c>
      <c r="D16" s="32">
        <f t="shared" si="6"/>
        <v>233</v>
      </c>
      <c r="E16" s="32">
        <f t="shared" si="6"/>
        <v>249</v>
      </c>
      <c r="F16" s="32">
        <f t="shared" si="6"/>
        <v>245</v>
      </c>
      <c r="G16" s="32">
        <f t="shared" si="6"/>
        <v>12</v>
      </c>
      <c r="H16" s="22">
        <f t="shared" si="6"/>
        <v>-206</v>
      </c>
    </row>
    <row r="17" spans="1:8" s="17" customFormat="1">
      <c r="A17" s="12" t="s">
        <v>7</v>
      </c>
      <c r="B17" s="18">
        <f>C17+D17+E17+F17</f>
        <v>500</v>
      </c>
      <c r="C17" s="35">
        <v>115</v>
      </c>
      <c r="D17" s="35">
        <v>123</v>
      </c>
      <c r="E17" s="35">
        <v>132</v>
      </c>
      <c r="F17" s="35">
        <v>130</v>
      </c>
      <c r="G17" s="35">
        <v>12</v>
      </c>
      <c r="H17" s="27">
        <f>G17-C17</f>
        <v>-103</v>
      </c>
    </row>
    <row r="18" spans="1:8" ht="16.5" thickBot="1">
      <c r="A18" s="24" t="s">
        <v>8</v>
      </c>
      <c r="B18" s="28">
        <f>C18+D18+E18+F18</f>
        <v>445</v>
      </c>
      <c r="C18" s="36">
        <v>103</v>
      </c>
      <c r="D18" s="36">
        <v>110</v>
      </c>
      <c r="E18" s="36">
        <v>117</v>
      </c>
      <c r="F18" s="36">
        <v>115</v>
      </c>
      <c r="G18" s="36">
        <v>0</v>
      </c>
      <c r="H18" s="29">
        <f>G18-C18</f>
        <v>-103</v>
      </c>
    </row>
    <row r="19" spans="1:8" s="17" customFormat="1">
      <c r="A19" s="15" t="s">
        <v>11</v>
      </c>
      <c r="B19" s="16">
        <f>B21+B20</f>
        <v>100</v>
      </c>
      <c r="C19" s="16">
        <f t="shared" ref="C19:H19" si="7">C21+C20</f>
        <v>23</v>
      </c>
      <c r="D19" s="16">
        <f t="shared" si="7"/>
        <v>25</v>
      </c>
      <c r="E19" s="16">
        <f t="shared" si="7"/>
        <v>26</v>
      </c>
      <c r="F19" s="16">
        <f t="shared" si="7"/>
        <v>26</v>
      </c>
      <c r="G19" s="16">
        <f t="shared" si="7"/>
        <v>100</v>
      </c>
      <c r="H19" s="22">
        <f t="shared" si="7"/>
        <v>77</v>
      </c>
    </row>
    <row r="20" spans="1:8" s="17" customFormat="1">
      <c r="A20" s="12" t="s">
        <v>7</v>
      </c>
      <c r="B20" s="18">
        <f>C20+D20+E20+F20</f>
        <v>0</v>
      </c>
      <c r="C20" s="35"/>
      <c r="D20" s="35"/>
      <c r="E20" s="35"/>
      <c r="F20" s="35"/>
      <c r="G20" s="35"/>
      <c r="H20" s="27">
        <f>G20-C20</f>
        <v>0</v>
      </c>
    </row>
    <row r="21" spans="1:8" ht="16.5" thickBot="1">
      <c r="A21" s="24" t="s">
        <v>8</v>
      </c>
      <c r="B21" s="28">
        <f>C21+D21+E21+F21</f>
        <v>100</v>
      </c>
      <c r="C21" s="36">
        <v>23</v>
      </c>
      <c r="D21" s="36">
        <v>25</v>
      </c>
      <c r="E21" s="36">
        <v>26</v>
      </c>
      <c r="F21" s="36">
        <v>26</v>
      </c>
      <c r="G21" s="36">
        <v>100</v>
      </c>
      <c r="H21" s="29">
        <f>G21-C21</f>
        <v>77</v>
      </c>
    </row>
    <row r="22" spans="1:8">
      <c r="A22" s="20"/>
      <c r="B22" s="21"/>
      <c r="C22" s="21"/>
      <c r="D22" s="21"/>
      <c r="E22" s="21"/>
      <c r="F22" s="21"/>
      <c r="G22" s="21"/>
    </row>
  </sheetData>
  <mergeCells count="6">
    <mergeCell ref="B7:B8"/>
    <mergeCell ref="C7:F7"/>
    <mergeCell ref="H7:H8"/>
    <mergeCell ref="G7:G8"/>
    <mergeCell ref="A5:H5"/>
    <mergeCell ref="A7:A8"/>
  </mergeCells>
  <pageMargins left="0.15748031496062992" right="0.15748031496062992" top="0.74803149606299213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мес.</vt:lpstr>
      <vt:lpstr>'3 мес.'!Заголовки_для_печати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Pismennaya.IA</cp:lastModifiedBy>
  <dcterms:created xsi:type="dcterms:W3CDTF">2023-04-25T13:26:59Z</dcterms:created>
  <dcterms:modified xsi:type="dcterms:W3CDTF">2023-04-25T13:42:55Z</dcterms:modified>
</cp:coreProperties>
</file>